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Server\evraklar\_ 2025 YILI İKTİSADİ - EXCEL HESAPLARI\SATICILAR\"/>
    </mc:Choice>
  </mc:AlternateContent>
  <xr:revisionPtr revIDLastSave="0" documentId="13_ncr:1_{D7208319-C3D8-4BFA-923A-CEE3BB12FB00}" xr6:coauthVersionLast="47" xr6:coauthVersionMax="47" xr10:uidLastSave="{00000000-0000-0000-0000-000000000000}"/>
  <bookViews>
    <workbookView xWindow="-120" yWindow="-120" windowWidth="29040" windowHeight="15840" tabRatio="866" firstSheet="1" activeTab="15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20" l="1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D56" i="16"/>
  <c r="D58" i="16" s="1"/>
  <c r="I50" i="16"/>
  <c r="E50" i="16"/>
  <c r="I47" i="16"/>
  <c r="E47" i="16"/>
  <c r="C37" i="16"/>
  <c r="F36" i="16"/>
  <c r="D35" i="16"/>
  <c r="D37" i="16" s="1"/>
  <c r="C35" i="16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6" s="1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5" s="1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7" i="14" s="1"/>
  <c r="AC2" i="14"/>
  <c r="D56" i="13"/>
  <c r="D58" i="13" s="1"/>
  <c r="I50" i="13"/>
  <c r="E50" i="13"/>
  <c r="I47" i="13"/>
  <c r="E47" i="13"/>
  <c r="C37" i="13"/>
  <c r="F36" i="13"/>
  <c r="D35" i="13"/>
  <c r="D37" i="13" s="1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56" i="11"/>
  <c r="D58" i="11" s="1"/>
  <c r="I50" i="11"/>
  <c r="E50" i="11"/>
  <c r="I47" i="11"/>
  <c r="E47" i="11"/>
  <c r="C37" i="11"/>
  <c r="F36" i="11"/>
  <c r="D35" i="11"/>
  <c r="D37" i="11" s="1"/>
  <c r="C35" i="1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D56" i="9"/>
  <c r="D58" i="9" s="1"/>
  <c r="I50" i="9"/>
  <c r="E50" i="9"/>
  <c r="I47" i="9"/>
  <c r="E47" i="9"/>
  <c r="D37" i="9"/>
  <c r="C37" i="9"/>
  <c r="F36" i="9"/>
  <c r="D35" i="9"/>
  <c r="C35" i="9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D56" i="7"/>
  <c r="D58" i="7" s="1"/>
  <c r="F53" i="7"/>
  <c r="F56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J5" i="6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7" i="6" s="1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5" s="1"/>
  <c r="AC2" i="5"/>
  <c r="F53" i="8" l="1"/>
  <c r="F56" i="8" s="1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J5" i="18"/>
  <c r="J36" i="18"/>
  <c r="F53" i="18"/>
  <c r="F56" i="18" s="1"/>
  <c r="J5" i="17"/>
  <c r="F53" i="17"/>
  <c r="F56" i="17" s="1"/>
  <c r="J5" i="16"/>
  <c r="J36" i="16"/>
  <c r="F53" i="16"/>
  <c r="F56" i="16" s="1"/>
  <c r="J5" i="15"/>
  <c r="J36" i="15"/>
  <c r="F53" i="15"/>
  <c r="F56" i="15" s="1"/>
  <c r="J5" i="14"/>
  <c r="J36" i="14"/>
  <c r="F53" i="14"/>
  <c r="F56" i="14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J36" i="9"/>
  <c r="J5" i="9"/>
  <c r="F53" i="9"/>
  <c r="F56" i="9" s="1"/>
  <c r="J36" i="8"/>
  <c r="J5" i="8"/>
  <c r="F58" i="8"/>
  <c r="E56" i="8"/>
  <c r="F37" i="7"/>
  <c r="J5" i="7" s="1"/>
  <c r="F58" i="7"/>
  <c r="E56" i="7"/>
  <c r="F53" i="6"/>
  <c r="F56" i="6" s="1"/>
  <c r="F53" i="5"/>
  <c r="F56" i="5" s="1"/>
  <c r="J36" i="6"/>
  <c r="J5" i="5"/>
  <c r="J36" i="5"/>
  <c r="J36" i="7" l="1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F58" i="17"/>
  <c r="E56" i="17"/>
  <c r="F58" i="16"/>
  <c r="E56" i="16"/>
  <c r="F58" i="15"/>
  <c r="E56" i="15"/>
  <c r="F58" i="14"/>
  <c r="E56" i="14"/>
  <c r="F58" i="13"/>
  <c r="E56" i="13"/>
  <c r="F58" i="11"/>
  <c r="E56" i="11"/>
  <c r="F58" i="10"/>
  <c r="E56" i="10"/>
  <c r="F58" i="9"/>
  <c r="E56" i="9"/>
  <c r="F58" i="6"/>
  <c r="E56" i="6"/>
  <c r="F58" i="5"/>
  <c r="E56" i="5"/>
  <c r="L36" i="21" l="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L36" i="7" l="1"/>
  <c r="N36" i="7" s="1"/>
  <c r="J35" i="7"/>
  <c r="J39" i="7" s="1"/>
  <c r="J4" i="5" l="1"/>
  <c r="N39" i="7"/>
  <c r="N41" i="7" s="1"/>
  <c r="J35" i="5" l="1"/>
  <c r="J39" i="5" s="1"/>
  <c r="L36" i="5"/>
  <c r="N36" i="5" s="1"/>
  <c r="N39" i="5" l="1"/>
  <c r="N41" i="5" s="1"/>
  <c r="J4" i="6"/>
  <c r="J35" i="6" l="1"/>
  <c r="J39" i="6" s="1"/>
  <c r="L36" i="6"/>
  <c r="N36" i="6" s="1"/>
  <c r="J4" i="8" l="1"/>
  <c r="N39" i="6"/>
  <c r="N41" i="6" s="1"/>
  <c r="L36" i="8" l="1"/>
  <c r="N36" i="8" s="1"/>
  <c r="J35" i="8"/>
  <c r="J39" i="8" s="1"/>
  <c r="N39" i="8" l="1"/>
  <c r="N41" i="8" s="1"/>
  <c r="J4" i="9"/>
  <c r="L36" i="9" l="1"/>
  <c r="N36" i="9" s="1"/>
  <c r="J35" i="9"/>
  <c r="J39" i="9" s="1"/>
  <c r="J4" i="10" l="1"/>
  <c r="N39" i="9"/>
  <c r="N41" i="9" s="1"/>
  <c r="L36" i="10" l="1"/>
  <c r="N36" i="10" s="1"/>
  <c r="J35" i="10"/>
  <c r="J39" i="10" s="1"/>
  <c r="J4" i="11" l="1"/>
  <c r="N39" i="10"/>
  <c r="N41" i="10" s="1"/>
  <c r="J35" i="11" l="1"/>
  <c r="J39" i="11" s="1"/>
  <c r="L36" i="11"/>
  <c r="N36" i="11" s="1"/>
  <c r="J4" i="13" l="1"/>
  <c r="N39" i="11"/>
  <c r="N41" i="11" s="1"/>
  <c r="L36" i="13" l="1"/>
  <c r="N36" i="13" s="1"/>
  <c r="J35" i="13"/>
  <c r="J39" i="13" s="1"/>
  <c r="N39" i="13" l="1"/>
  <c r="N41" i="13" s="1"/>
  <c r="J4" i="14"/>
  <c r="J35" i="14" l="1"/>
  <c r="J39" i="14" s="1"/>
  <c r="L36" i="14"/>
  <c r="N36" i="14" s="1"/>
  <c r="N39" i="14" l="1"/>
  <c r="N41" i="14" s="1"/>
  <c r="J4" i="15"/>
  <c r="J35" i="15" l="1"/>
  <c r="J39" i="15" s="1"/>
  <c r="L36" i="15"/>
  <c r="N36" i="15" s="1"/>
  <c r="J4" i="16" l="1"/>
  <c r="N39" i="15"/>
  <c r="N41" i="15" s="1"/>
  <c r="L36" i="16" l="1"/>
  <c r="N36" i="16" s="1"/>
  <c r="J35" i="16"/>
  <c r="J39" i="16" s="1"/>
  <c r="N39" i="16" l="1"/>
  <c r="N41" i="16" s="1"/>
  <c r="J4" i="17"/>
  <c r="J35" i="17" l="1"/>
  <c r="J39" i="17" s="1"/>
  <c r="L36" i="17"/>
  <c r="N36" i="17" s="1"/>
  <c r="N39" i="17" l="1"/>
  <c r="N41" i="17" s="1"/>
  <c r="J4" i="18"/>
  <c r="L36" i="18" l="1"/>
  <c r="N36" i="18" s="1"/>
  <c r="J35" i="18"/>
  <c r="J39" i="18" s="1"/>
  <c r="N39" i="18" s="1"/>
  <c r="N41" i="18" s="1"/>
</calcChain>
</file>

<file path=xl/sharedStrings.xml><?xml version="1.0" encoding="utf-8"?>
<sst xmlns="http://schemas.openxmlformats.org/spreadsheetml/2006/main" count="865" uniqueCount="45">
  <si>
    <t>TARİH</t>
  </si>
  <si>
    <t>FİYAT</t>
  </si>
  <si>
    <t>TUTAR</t>
  </si>
  <si>
    <t>NAKLİYE KDV</t>
  </si>
  <si>
    <t>MAHMUT ÖZERDAL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</si>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</sst>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6" applyNumberFormat="0" applyAlignment="0" applyProtection="0"/>
    <xf numFmtId="0" fontId="25" fillId="7" borderId="17" applyNumberFormat="0" applyAlignment="0" applyProtection="0"/>
    <xf numFmtId="0" fontId="26" fillId="7" borderId="16" applyNumberFormat="0" applyAlignment="0" applyProtection="0"/>
    <xf numFmtId="0" fontId="27" fillId="0" borderId="18" applyNumberFormat="0" applyFill="0" applyAlignment="0" applyProtection="0"/>
    <xf numFmtId="0" fontId="28" fillId="8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31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31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31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31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31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31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9" borderId="20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8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5" fillId="34" borderId="0" xfId="5" applyFont="1" applyFill="1" applyAlignment="1">
      <alignment horizontal="center" vertical="center"/>
    </xf>
    <xf numFmtId="43" fontId="5" fillId="34" borderId="0" xfId="5" applyFont="1" applyFill="1" applyAlignment="1">
      <alignment horizontal="left" vertical="center"/>
    </xf>
    <xf numFmtId="43" fontId="14" fillId="34" borderId="0" xfId="5" applyFont="1" applyFill="1" applyAlignment="1">
      <alignment horizontal="center" vertical="center"/>
    </xf>
    <xf numFmtId="43" fontId="5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4" fillId="34" borderId="5" xfId="5" applyFont="1" applyFill="1" applyBorder="1" applyAlignment="1">
      <alignment horizontal="center" vertical="center"/>
    </xf>
    <xf numFmtId="43" fontId="5" fillId="34" borderId="5" xfId="5" applyFont="1" applyFill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5" fillId="34" borderId="0" xfId="0" applyFont="1" applyFill="1"/>
    <xf numFmtId="43" fontId="5" fillId="34" borderId="0" xfId="5" applyFont="1" applyFill="1" applyAlignment="1">
      <alignment horizontal="left"/>
    </xf>
    <xf numFmtId="164" fontId="12" fillId="0" borderId="0" xfId="2" applyNumberFormat="1" applyAlignment="1">
      <alignment horizontal="left"/>
    </xf>
    <xf numFmtId="0" fontId="14" fillId="34" borderId="0" xfId="0" applyFont="1" applyFill="1"/>
    <xf numFmtId="43" fontId="0" fillId="34" borderId="0" xfId="0" applyNumberFormat="1" applyFill="1"/>
    <xf numFmtId="43" fontId="5" fillId="0" borderId="0" xfId="5" applyFont="1"/>
    <xf numFmtId="43" fontId="14" fillId="34" borderId="0" xfId="5" applyFont="1" applyFill="1"/>
    <xf numFmtId="0" fontId="15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167" fontId="14" fillId="0" borderId="3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2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L34" sqref="L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45566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'EYLÜL 2024'!J39*-1</f>
        <v>0</v>
      </c>
    </row>
    <row r="5" spans="2:29" x14ac:dyDescent="0.25">
      <c r="B5" s="34">
        <v>45567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45568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45569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45570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45571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45572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45573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45574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45575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45576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45577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45578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45579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45580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45581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45582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45583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45584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45585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45586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45587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45588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45589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45590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45591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45592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45593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45594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dimension ref="B1:AC58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45597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'EKİM 2024'!J39*-1</f>
        <v>0</v>
      </c>
    </row>
    <row r="5" spans="2:29" x14ac:dyDescent="0.25">
      <c r="B5" s="34">
        <v>45598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/>
    </row>
    <row r="6" spans="2:29" x14ac:dyDescent="0.25">
      <c r="B6" s="34">
        <v>45599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45600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45601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45602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45603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45604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45605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45606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45607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45608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45609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45610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45611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45612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45613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45614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45615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45616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45617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45618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45619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45620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45621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45622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45623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45624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45625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58"/>
  <sheetViews>
    <sheetView topLeftCell="A22" zoomScale="85" zoomScaleNormal="85" workbookViewId="0">
      <selection activeCell="H51" sqref="H51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</v>
      </c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45627</v>
      </c>
      <c r="C4" s="1"/>
      <c r="D4" s="2"/>
      <c r="E4" s="35">
        <v>14.4</v>
      </c>
      <c r="F4" s="36">
        <f>E4*C4</f>
        <v>0</v>
      </c>
      <c r="G4" s="37"/>
      <c r="H4" s="38" t="s">
        <v>5</v>
      </c>
      <c r="I4" s="39"/>
      <c r="J4" s="40">
        <f>'KASIM 2024'!J39*-1</f>
        <v>0</v>
      </c>
    </row>
    <row r="5" spans="2:29" x14ac:dyDescent="0.25">
      <c r="B5" s="34">
        <v>45628</v>
      </c>
      <c r="C5" s="1"/>
      <c r="D5" s="2"/>
      <c r="E5" s="35">
        <v>14.4</v>
      </c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45629</v>
      </c>
      <c r="C6" s="1"/>
      <c r="D6" s="2"/>
      <c r="E6" s="35">
        <v>14.4</v>
      </c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45630</v>
      </c>
      <c r="C7" s="1"/>
      <c r="D7" s="2"/>
      <c r="E7" s="35">
        <v>14.4</v>
      </c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45631</v>
      </c>
      <c r="C8" s="1"/>
      <c r="D8" s="2"/>
      <c r="E8" s="35">
        <v>14.4</v>
      </c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45632</v>
      </c>
      <c r="C9" s="1"/>
      <c r="D9" s="2"/>
      <c r="E9" s="35">
        <v>14.4</v>
      </c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45633</v>
      </c>
      <c r="C10" s="1"/>
      <c r="D10" s="2"/>
      <c r="E10" s="35">
        <v>14.4</v>
      </c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45634</v>
      </c>
      <c r="C11" s="1"/>
      <c r="D11" s="2"/>
      <c r="E11" s="35">
        <v>14.4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45635</v>
      </c>
      <c r="C12" s="1"/>
      <c r="D12" s="2"/>
      <c r="E12" s="35">
        <v>14.4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45636</v>
      </c>
      <c r="C13" s="1"/>
      <c r="D13" s="2"/>
      <c r="E13" s="35">
        <v>14.4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45637</v>
      </c>
      <c r="C14" s="1"/>
      <c r="D14" s="2"/>
      <c r="E14" s="35">
        <v>14.4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45638</v>
      </c>
      <c r="C15" s="1"/>
      <c r="D15" s="2"/>
      <c r="E15" s="35">
        <v>14.4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45639</v>
      </c>
      <c r="C16" s="1"/>
      <c r="D16" s="2"/>
      <c r="E16" s="35">
        <v>14.4</v>
      </c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45640</v>
      </c>
      <c r="C17" s="1"/>
      <c r="D17" s="2"/>
      <c r="E17" s="35">
        <v>14.4</v>
      </c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45641</v>
      </c>
      <c r="C18" s="1"/>
      <c r="D18" s="2"/>
      <c r="E18" s="35">
        <v>14.4</v>
      </c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45642</v>
      </c>
      <c r="C19" s="1"/>
      <c r="D19" s="2"/>
      <c r="E19" s="35">
        <v>14.4</v>
      </c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45643</v>
      </c>
      <c r="C20" s="1"/>
      <c r="D20" s="2"/>
      <c r="E20" s="35">
        <v>14.4</v>
      </c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45644</v>
      </c>
      <c r="C21" s="1"/>
      <c r="D21" s="2"/>
      <c r="E21" s="35">
        <v>14.4</v>
      </c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45645</v>
      </c>
      <c r="C22" s="1"/>
      <c r="D22" s="2"/>
      <c r="E22" s="35">
        <v>14.4</v>
      </c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45646</v>
      </c>
      <c r="C23" s="1"/>
      <c r="D23" s="2"/>
      <c r="E23" s="35">
        <v>14.4</v>
      </c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45647</v>
      </c>
      <c r="C24" s="1"/>
      <c r="D24" s="2"/>
      <c r="E24" s="35">
        <v>14.4</v>
      </c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45648</v>
      </c>
      <c r="C25" s="1"/>
      <c r="D25" s="2"/>
      <c r="E25" s="35">
        <v>14.4</v>
      </c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45649</v>
      </c>
      <c r="C26" s="1"/>
      <c r="D26" s="2"/>
      <c r="E26" s="35">
        <v>14.4</v>
      </c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45650</v>
      </c>
      <c r="C27" s="1"/>
      <c r="D27" s="2"/>
      <c r="E27" s="35">
        <v>14.4</v>
      </c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45651</v>
      </c>
      <c r="C28" s="1"/>
      <c r="D28" s="2"/>
      <c r="E28" s="35">
        <v>14.4</v>
      </c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45652</v>
      </c>
      <c r="C29" s="1"/>
      <c r="D29" s="2"/>
      <c r="E29" s="35">
        <v>14.4</v>
      </c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45653</v>
      </c>
      <c r="C30" s="1"/>
      <c r="D30" s="2"/>
      <c r="E30" s="35">
        <v>14.4</v>
      </c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45654</v>
      </c>
      <c r="C31" s="1"/>
      <c r="D31" s="2"/>
      <c r="E31" s="35">
        <v>14.4</v>
      </c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45655</v>
      </c>
      <c r="C32" s="1"/>
      <c r="D32" s="2"/>
      <c r="E32" s="35">
        <v>14.4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/>
      <c r="D33" s="2"/>
      <c r="E33" s="35">
        <v>14.4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/>
      <c r="D34" s="46"/>
      <c r="E34" s="47">
        <v>14.4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45658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'ARALIK 2024'!J39*-1</f>
        <v>0</v>
      </c>
    </row>
    <row r="5" spans="2:29" x14ac:dyDescent="0.25">
      <c r="B5" s="34">
        <v>45659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45660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45661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45662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45663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45664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45665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45666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45667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45668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45669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45670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45671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45672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45673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45674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45675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45676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45677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45678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45679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45680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45681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45682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45683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topLeftCell="A13"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45689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'OCAK 2025'!J39*-1</f>
        <v>0</v>
      </c>
    </row>
    <row r="5" spans="2:29" x14ac:dyDescent="0.25">
      <c r="B5" s="34">
        <v>45690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45691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45692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45693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45694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45695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45696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45697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45698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45699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45700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45701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45702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45703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45704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45705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45706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45707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45708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45709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45710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45711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45712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45717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'ŞUBAT 2025'!J39*-1</f>
        <v>0</v>
      </c>
    </row>
    <row r="5" spans="2:29" x14ac:dyDescent="0.25">
      <c r="B5" s="34">
        <v>45718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45719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45720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45721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45722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45723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45724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45725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45726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45727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45728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45729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45730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45731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45732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45733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45734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45735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45736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45737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45738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45739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45740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45741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45742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45743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45744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45745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45748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'MART 2025'!J39*-1</f>
        <v>0</v>
      </c>
    </row>
    <row r="5" spans="2:29" x14ac:dyDescent="0.25">
      <c r="B5" s="34">
        <v>45749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45750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45751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45752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45753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45754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45755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45756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45757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45758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45759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45760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45761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45762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45763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45764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45765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45766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45767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45768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45769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45770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45771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45772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45773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45774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45775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45776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45777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45778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'NİSAN 2025'!J39*-1</f>
        <v>0</v>
      </c>
    </row>
    <row r="5" spans="2:29" x14ac:dyDescent="0.25">
      <c r="B5" s="34">
        <v>45779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45780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45781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45782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45783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45784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45785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45786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45787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45788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45789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45790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45791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45792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45793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45794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45795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45796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45797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45798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45799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45800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45801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45802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45803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45804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45805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45806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45807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45808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45809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'MAYIS 2025'!J39*-1</f>
        <v>0</v>
      </c>
    </row>
    <row r="5" spans="2:29" x14ac:dyDescent="0.25">
      <c r="B5" s="34">
        <v>45810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45811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45812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45813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45814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45815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45816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45817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45818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45819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45820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45821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45822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45823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45824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45825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45826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45827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45828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45829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45830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45831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45832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45833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45834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45835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45836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45837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45838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H52" sqref="H5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45839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'HAZİRAN 2025'!J39*-1</f>
        <v>0</v>
      </c>
    </row>
    <row r="5" spans="2:29" x14ac:dyDescent="0.25">
      <c r="B5" s="34">
        <v>45840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45841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45842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45843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45844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45845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45846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45847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45848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45849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45850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45851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45852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45853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45854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45855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45856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45857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45858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45859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45860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45861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45862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45863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45864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45865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45866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45867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45868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45869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45870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'TEMMUZ 2025'!J39*-1</f>
        <v>0</v>
      </c>
    </row>
    <row r="5" spans="2:29" x14ac:dyDescent="0.25">
      <c r="B5" s="34">
        <v>45871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45872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45873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45874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45875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45876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45877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45878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45879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45880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45881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45882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45883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45884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45885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45886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45887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45888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45889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45890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45891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45892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45893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45894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45895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45896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45897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45898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45899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45900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I53" sqref="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'AĞUSTOS 2025'!J39*-1</f>
        <v>0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'EYLÜL 2025'!J39*-1</f>
        <v>0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45953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45954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45955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45956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45957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45958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45959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45960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45961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55" sqref="J5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'EKİM 2025'!J39*-1</f>
        <v>0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tabSelected="1"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18</v>
      </c>
      <c r="Q2" s="26" t="s">
        <v>19</v>
      </c>
      <c r="R2" s="26" t="s">
        <v>20</v>
      </c>
      <c r="S2" s="26" t="s">
        <v>21</v>
      </c>
      <c r="T2" s="26" t="s">
        <v>22</v>
      </c>
      <c r="U2" s="26" t="s">
        <v>23</v>
      </c>
      <c r="V2" s="26" t="s">
        <v>24</v>
      </c>
      <c r="W2" s="26" t="s">
        <v>25</v>
      </c>
      <c r="X2" s="26" t="s">
        <v>26</v>
      </c>
      <c r="Y2" s="26" t="s">
        <v>27</v>
      </c>
      <c r="Z2" s="26" t="s">
        <v>28</v>
      </c>
      <c r="AA2" s="26" t="s">
        <v>29</v>
      </c>
      <c r="AB2" s="26" t="s">
        <v>30</v>
      </c>
      <c r="AC2" s="6">
        <f>SUM(AB:AB)</f>
        <v>0</v>
      </c>
    </row>
    <row r="3" spans="2:29" x14ac:dyDescent="0.25">
      <c r="B3" s="27" t="s">
        <v>0</v>
      </c>
      <c r="C3" s="28" t="s">
        <v>31</v>
      </c>
      <c r="D3" s="29" t="s">
        <v>32</v>
      </c>
      <c r="E3" s="30" t="s">
        <v>33</v>
      </c>
      <c r="F3" s="31" t="s">
        <v>2</v>
      </c>
      <c r="G3" s="27" t="s">
        <v>0</v>
      </c>
      <c r="H3" s="32"/>
      <c r="I3" s="29" t="s">
        <v>34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5</v>
      </c>
      <c r="I4" s="39"/>
      <c r="J4" s="40">
        <f>'KASIM 2025'!J39*-1</f>
        <v>0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6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43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44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35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36</v>
      </c>
      <c r="I35" s="73"/>
      <c r="J35" s="59">
        <f>SUM(J4:J34)</f>
        <v>0</v>
      </c>
    </row>
    <row r="36" spans="2:14" x14ac:dyDescent="0.25">
      <c r="B36" s="60" t="s">
        <v>37</v>
      </c>
      <c r="C36" s="2"/>
      <c r="D36" s="2"/>
      <c r="E36" s="35"/>
      <c r="F36" s="36">
        <f>(C36+D36)*E4</f>
        <v>0</v>
      </c>
      <c r="G36" s="42"/>
      <c r="H36" s="74" t="s">
        <v>38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39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42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40</v>
      </c>
      <c r="C39" s="76"/>
      <c r="D39" s="62"/>
      <c r="E39" s="63"/>
      <c r="F39" s="64"/>
      <c r="G39" s="65"/>
      <c r="H39" s="77" t="s">
        <v>41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7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8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10</v>
      </c>
      <c r="E46" s="12" t="s">
        <v>1</v>
      </c>
      <c r="F46" s="12" t="s">
        <v>11</v>
      </c>
      <c r="G46" s="12" t="s">
        <v>9</v>
      </c>
      <c r="H46" s="12" t="s">
        <v>12</v>
      </c>
      <c r="I46" s="12" t="s">
        <v>13</v>
      </c>
    </row>
    <row r="47" spans="2:14" x14ac:dyDescent="0.25">
      <c r="B47" s="13" t="s">
        <v>14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10</v>
      </c>
      <c r="E49" s="12" t="s">
        <v>1</v>
      </c>
      <c r="F49" s="12" t="s">
        <v>11</v>
      </c>
      <c r="G49" s="19"/>
      <c r="H49" s="12" t="s">
        <v>15</v>
      </c>
      <c r="I49" s="12" t="s">
        <v>13</v>
      </c>
    </row>
    <row r="50" spans="2:9" x14ac:dyDescent="0.25">
      <c r="B50" s="13" t="s">
        <v>16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17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10</v>
      </c>
      <c r="E55" s="12" t="s">
        <v>1</v>
      </c>
      <c r="F55" s="12" t="s">
        <v>11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2024-12-14T16:08:31Z</dcterms:modified>
</cp:coreProperties>
</file>